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VALDIVIEZO\Desktop\GESTION_GASIN\2023\5_PROC\CSS\INSUMOS22\"/>
    </mc:Choice>
  </mc:AlternateContent>
  <bookViews>
    <workbookView xWindow="0" yWindow="60" windowWidth="20490" windowHeight="7095" tabRatio="937"/>
  </bookViews>
  <sheets>
    <sheet name="CAP.12. Gastos productos médico" sheetId="70" r:id="rId1"/>
  </sheets>
  <definedNames>
    <definedName name="_xlnm.Print_Area" localSheetId="0">'CAP.12. Gastos productos médico'!$B$1:$R$36</definedName>
  </definedNames>
  <calcPr calcId="152511"/>
  <customWorkbookViews>
    <customWorkbookView name="INEC Seidy Saraguro - Vista personalizada" guid="{48C681D1-9FE1-4335-980E-8E7A7257E624}" mergeInterval="0" personalView="1" maximized="1" windowWidth="1916" windowHeight="955" tabRatio="1000" activeSheetId="6"/>
    <customWorkbookView name="INEC Tatiana Guarderas - Vista personalizada" guid="{3573493F-9B3A-416A-9056-E21F688B68D5}" mergeInterval="0" personalView="1" maximized="1" windowWidth="1276" windowHeight="759" tabRatio="1000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70" l="1"/>
  <c r="P24" i="70"/>
  <c r="R13" i="70"/>
  <c r="R14" i="70"/>
  <c r="R15" i="70"/>
  <c r="R16" i="70"/>
  <c r="R12" i="70"/>
  <c r="J24" i="70"/>
  <c r="P16" i="70"/>
  <c r="P15" i="70"/>
  <c r="P14" i="70"/>
  <c r="P13" i="70"/>
  <c r="P12" i="70"/>
  <c r="L13" i="70"/>
  <c r="N13" i="70"/>
  <c r="N12" i="70" l="1"/>
  <c r="L12" i="70"/>
  <c r="L14" i="70" l="1"/>
  <c r="N14" i="70" s="1"/>
  <c r="L15" i="70" l="1"/>
  <c r="N15" i="70" s="1"/>
  <c r="L16" i="70" l="1"/>
  <c r="N16" i="70" s="1"/>
  <c r="L24" i="70" l="1"/>
  <c r="N24" i="70" s="1"/>
  <c r="D31" i="70"/>
</calcChain>
</file>

<file path=xl/sharedStrings.xml><?xml version="1.0" encoding="utf-8"?>
<sst xmlns="http://schemas.openxmlformats.org/spreadsheetml/2006/main" count="27" uniqueCount="20">
  <si>
    <t>MONTO</t>
  </si>
  <si>
    <t>Medicamentos</t>
  </si>
  <si>
    <t>Oxígeno medicinal</t>
  </si>
  <si>
    <t>Aparatos médicos de uso único</t>
  </si>
  <si>
    <t>Otros productos farmacéuticos</t>
  </si>
  <si>
    <t>Otros gases medicinales</t>
  </si>
  <si>
    <t>2. ACTIVOS DE LARGA DURACIÓN DE SALUD</t>
  </si>
  <si>
    <t>Aparatos médicos de larga duración</t>
  </si>
  <si>
    <t>3. OBSERVACIONES</t>
  </si>
  <si>
    <t>Si posee alguna observación sobre la información reportada, favor ingresarla en el recuadro</t>
  </si>
  <si>
    <t xml:space="preserve">Observaciones: </t>
  </si>
  <si>
    <r>
      <t xml:space="preserve">Ítem
</t>
    </r>
    <r>
      <rPr>
        <b/>
        <sz val="14"/>
        <color theme="8" tint="-0.499984740745262"/>
        <rFont val="Century Gothic"/>
        <family val="2"/>
      </rPr>
      <t>(1)</t>
    </r>
  </si>
  <si>
    <t>2019
(2)</t>
  </si>
  <si>
    <t>2020
(3)</t>
  </si>
  <si>
    <t>2021
(4)</t>
  </si>
  <si>
    <t>1. INFORMACIÓN DE GASTOS EN PRODUCTOS MÉDICOS</t>
  </si>
  <si>
    <t>2022
(5)</t>
  </si>
  <si>
    <t>2023
(1)</t>
  </si>
  <si>
    <t>En esta sección se detallará el monto en $USD que la empresa destinó para adquirir productos farmacéuticos, aparatos médicos y gases medicinales del año 2023.</t>
  </si>
  <si>
    <t>En esta sección se detallará el monto en $USD que la empresa destinó para adquirir aparatos médicos de larga duración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</si>
</sst>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Verdana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entury Gothic"/>
      <family val="2"/>
    </font>
    <font>
      <sz val="14"/>
      <color theme="8" tint="-0.499984740745262"/>
      <name val="Century Gothic"/>
      <family val="2"/>
    </font>
    <font>
      <b/>
      <sz val="14"/>
      <color theme="8" tint="-0.499984740745262"/>
      <name val="Century Gothic"/>
      <family val="2"/>
    </font>
    <font>
      <b/>
      <sz val="14"/>
      <color theme="0"/>
      <name val="Century Gothic"/>
      <family val="2"/>
    </font>
    <font>
      <b/>
      <u/>
      <sz val="14"/>
      <color theme="8" tint="-0.499984740745262"/>
      <name val="Century Gothic"/>
      <family val="2"/>
    </font>
    <font>
      <sz val="9"/>
      <color theme="8" tint="-0.499984740745262"/>
      <name val="Century Gothic"/>
      <family val="2"/>
    </font>
    <font>
      <sz val="10"/>
      <color theme="8" tint="-0.49998474074526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24FC7B"/>
        <bgColor indexed="64"/>
      </patternFill>
    </fill>
    <fill>
      <patternFill patternType="solid">
        <fgColor rgb="FFFF5050"/>
        <bgColor indexed="64"/>
      </patternFill>
    </fill>
  </fills>
  <borders count="31">
    <border>
      <left/>
      <right/>
      <top/>
      <bottom/>
      <diagonal/>
    </border>
    <border>
      <left style="medium">
        <color theme="8" tint="-0.249977111117893"/>
      </left>
      <right style="thin">
        <color theme="8" tint="-0.249977111117893"/>
      </right>
      <top style="medium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medium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thin">
        <color theme="8" tint="-0.249977111117893"/>
      </bottom>
      <diagonal/>
    </border>
    <border>
      <left/>
      <right style="thin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 style="thin">
        <color theme="8" tint="-0.249977111117893"/>
      </right>
      <top style="thin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medium">
        <color theme="8" tint="-0.249977111117893"/>
      </right>
      <top style="thin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thin">
        <color theme="8" tint="-0.249977111117893"/>
      </bottom>
      <diagonal/>
    </border>
    <border>
      <left/>
      <right/>
      <top style="medium">
        <color theme="8" tint="-0.249977111117893"/>
      </top>
      <bottom style="thin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thin">
        <color theme="8" tint="-0.249977111117893"/>
      </bottom>
      <diagonal/>
    </border>
    <border>
      <left style="medium">
        <color theme="8" tint="-0.249977111117893"/>
      </left>
      <right style="thin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/>
      <top style="thin">
        <color theme="8" tint="-0.249977111117893"/>
      </top>
      <bottom style="medium">
        <color theme="8" tint="-0.249977111117893"/>
      </bottom>
      <diagonal/>
    </border>
    <border>
      <left/>
      <right/>
      <top style="thin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thin">
        <color theme="8" tint="-0.249977111117893"/>
      </top>
      <bottom style="medium">
        <color theme="8" tint="-0.249977111117893"/>
      </bottom>
      <diagonal/>
    </border>
    <border>
      <left/>
      <right style="thin">
        <color theme="8" tint="-0.249977111117893"/>
      </right>
      <top style="medium">
        <color theme="8" tint="-0.249977111117893"/>
      </top>
      <bottom style="thin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/>
      <diagonal/>
    </border>
    <border>
      <left/>
      <right/>
      <top style="medium">
        <color theme="8" tint="-0.249977111117893"/>
      </top>
      <bottom/>
      <diagonal/>
    </border>
    <border>
      <left/>
      <right style="medium">
        <color theme="8" tint="-0.249977111117893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/>
      <top/>
      <bottom style="medium">
        <color theme="8" tint="-0.249977111117893"/>
      </bottom>
      <diagonal/>
    </border>
    <border>
      <left/>
      <right/>
      <top/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 style="medium">
        <color theme="8" tint="-0.249977111117893"/>
      </bottom>
      <diagonal/>
    </border>
    <border>
      <left style="medium">
        <color theme="8" tint="-0.249977111117893"/>
      </left>
      <right/>
      <top/>
      <bottom/>
      <diagonal/>
    </border>
    <border>
      <left/>
      <right style="medium">
        <color theme="8" tint="-0.249977111117893"/>
      </right>
      <top/>
      <bottom/>
      <diagonal/>
    </border>
    <border>
      <left style="thin">
        <color theme="8" tint="-0.249977111117893"/>
      </left>
      <right style="thin">
        <color theme="8" tint="-0.249977111117893"/>
      </right>
      <top/>
      <bottom style="medium">
        <color theme="8" tint="-0.249977111117893"/>
      </bottom>
      <diagonal/>
    </border>
    <border>
      <left style="thin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Protection="0">
      <alignment vertical="top" wrapText="1"/>
    </xf>
    <xf numFmtId="0" fontId="3" fillId="0" borderId="0"/>
    <xf numFmtId="0" fontId="5" fillId="0" borderId="0"/>
    <xf numFmtId="0" fontId="4" fillId="0" borderId="0"/>
    <xf numFmtId="0" fontId="6" fillId="0" borderId="0"/>
    <xf numFmtId="164" fontId="5" fillId="0" borderId="0" applyFont="0" applyFill="0" applyBorder="0" applyAlignment="0" applyProtection="0"/>
  </cellStyleXfs>
  <cellXfs count="59">
    <xf numFmtId="0" fontId="0" fillId="0" borderId="0" xfId="0"/>
    <xf numFmtId="0" fontId="7" fillId="0" borderId="0" xfId="0" applyFont="1" applyProtection="1"/>
    <xf numFmtId="0" fontId="8" fillId="0" borderId="0" xfId="0" applyFont="1" applyBorder="1" applyAlignment="1" applyProtection="1">
      <alignment horizontal="left" vertical="center" readingOrder="1"/>
    </xf>
    <xf numFmtId="0" fontId="8" fillId="0" borderId="0" xfId="0" applyFont="1" applyBorder="1" applyAlignment="1" applyProtection="1">
      <alignment horizontal="center" vertical="center" readingOrder="1"/>
    </xf>
    <xf numFmtId="0" fontId="8" fillId="0" borderId="0" xfId="0" applyFont="1" applyBorder="1" applyAlignment="1" applyProtection="1">
      <alignment vertical="center" readingOrder="1"/>
    </xf>
    <xf numFmtId="0" fontId="7" fillId="0" borderId="0" xfId="0" applyFont="1" applyBorder="1" applyAlignment="1" applyProtection="1">
      <alignment horizontal="center"/>
    </xf>
    <xf numFmtId="0" fontId="9" fillId="3" borderId="0" xfId="0" applyFont="1" applyFill="1" applyAlignment="1" applyProtection="1">
      <alignment vertical="center"/>
    </xf>
    <xf numFmtId="0" fontId="7" fillId="0" borderId="0" xfId="0" applyFont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vertical="center"/>
    </xf>
    <xf numFmtId="0" fontId="7" fillId="2" borderId="12" xfId="0" applyFont="1" applyFill="1" applyBorder="1" applyAlignment="1" applyProtection="1">
      <alignment vertical="center"/>
    </xf>
    <xf numFmtId="0" fontId="7" fillId="2" borderId="14" xfId="0" applyFont="1" applyFill="1" applyBorder="1" applyAlignment="1" applyProtection="1">
      <alignment vertical="center"/>
    </xf>
    <xf numFmtId="0" fontId="7" fillId="2" borderId="15" xfId="0" applyFont="1" applyFill="1" applyBorder="1" applyAlignment="1" applyProtection="1">
      <alignment vertical="center"/>
    </xf>
    <xf numFmtId="0" fontId="7" fillId="2" borderId="16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</xf>
    <xf numFmtId="0" fontId="7" fillId="2" borderId="18" xfId="0" applyFont="1" applyFill="1" applyBorder="1" applyAlignment="1" applyProtection="1">
      <alignment vertical="center"/>
    </xf>
    <xf numFmtId="0" fontId="7" fillId="2" borderId="19" xfId="0" applyFont="1" applyFill="1" applyBorder="1" applyAlignment="1" applyProtection="1">
      <alignment vertical="center"/>
    </xf>
    <xf numFmtId="0" fontId="9" fillId="3" borderId="0" xfId="0" applyFont="1" applyFill="1" applyBorder="1" applyAlignment="1" applyProtection="1">
      <alignment vertical="center"/>
    </xf>
    <xf numFmtId="0" fontId="9" fillId="3" borderId="0" xfId="0" applyFont="1" applyFill="1" applyAlignment="1" applyProtection="1"/>
    <xf numFmtId="0" fontId="8" fillId="0" borderId="0" xfId="0" applyFont="1" applyAlignment="1" applyProtection="1">
      <alignment vertical="center"/>
    </xf>
    <xf numFmtId="0" fontId="12" fillId="0" borderId="0" xfId="0" applyFont="1" applyProtection="1"/>
    <xf numFmtId="1" fontId="7" fillId="0" borderId="21" xfId="0" applyNumberFormat="1" applyFont="1" applyFill="1" applyBorder="1" applyAlignment="1" applyProtection="1">
      <alignment vertical="top"/>
      <protection locked="0"/>
    </xf>
    <xf numFmtId="0" fontId="7" fillId="0" borderId="22" xfId="0" applyFont="1" applyFill="1" applyBorder="1" applyAlignment="1" applyProtection="1">
      <alignment vertical="top"/>
      <protection locked="0"/>
    </xf>
    <xf numFmtId="0" fontId="7" fillId="0" borderId="23" xfId="0" applyFont="1" applyFill="1" applyBorder="1" applyAlignment="1" applyProtection="1">
      <alignment vertical="top"/>
      <protection locked="0"/>
    </xf>
    <xf numFmtId="0" fontId="7" fillId="0" borderId="27" xfId="0" applyFont="1" applyFill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7" fillId="0" borderId="28" xfId="0" applyFont="1" applyFill="1" applyBorder="1" applyAlignment="1" applyProtection="1">
      <alignment vertical="top"/>
      <protection locked="0"/>
    </xf>
    <xf numFmtId="0" fontId="7" fillId="0" borderId="24" xfId="0" applyFont="1" applyFill="1" applyBorder="1" applyAlignment="1" applyProtection="1">
      <alignment vertical="top"/>
      <protection locked="0"/>
    </xf>
    <xf numFmtId="0" fontId="7" fillId="0" borderId="25" xfId="0" applyFont="1" applyFill="1" applyBorder="1" applyAlignment="1" applyProtection="1">
      <alignment vertical="top"/>
      <protection locked="0"/>
    </xf>
    <xf numFmtId="0" fontId="7" fillId="0" borderId="26" xfId="0" applyFont="1" applyFill="1" applyBorder="1" applyAlignment="1" applyProtection="1">
      <alignment vertical="top"/>
      <protection locked="0"/>
    </xf>
    <xf numFmtId="1" fontId="11" fillId="4" borderId="22" xfId="0" applyNumberFormat="1" applyFont="1" applyFill="1" applyBorder="1" applyAlignment="1" applyProtection="1">
      <alignment vertical="top"/>
      <protection locked="0"/>
    </xf>
    <xf numFmtId="0" fontId="7" fillId="4" borderId="0" xfId="0" applyFont="1" applyFill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8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 wrapText="1"/>
    </xf>
    <xf numFmtId="1" fontId="11" fillId="5" borderId="13" xfId="9" applyNumberFormat="1" applyFont="1" applyFill="1" applyBorder="1" applyAlignment="1" applyProtection="1">
      <alignment horizontal="left" vertical="top"/>
      <protection locked="0"/>
    </xf>
    <xf numFmtId="1" fontId="11" fillId="5" borderId="5" xfId="9" applyNumberFormat="1" applyFont="1" applyFill="1" applyBorder="1" applyAlignment="1" applyProtection="1">
      <alignment horizontal="left" vertical="top"/>
      <protection locked="0"/>
    </xf>
    <xf numFmtId="1" fontId="11" fillId="5" borderId="4" xfId="9" applyNumberFormat="1" applyFont="1" applyFill="1" applyBorder="1" applyAlignment="1" applyProtection="1">
      <alignment horizontal="left" vertical="top"/>
      <protection locked="0"/>
    </xf>
    <xf numFmtId="1" fontId="11" fillId="5" borderId="30" xfId="9" applyNumberFormat="1" applyFont="1" applyFill="1" applyBorder="1" applyAlignment="1" applyProtection="1">
      <alignment horizontal="left" vertical="top"/>
      <protection locked="0"/>
    </xf>
    <xf numFmtId="1" fontId="11" fillId="5" borderId="20" xfId="9" applyNumberFormat="1" applyFont="1" applyFill="1" applyBorder="1" applyAlignment="1" applyProtection="1">
      <alignment horizontal="left" vertical="top"/>
      <protection locked="0"/>
    </xf>
    <xf numFmtId="1" fontId="11" fillId="5" borderId="2" xfId="9" applyNumberFormat="1" applyFont="1" applyFill="1" applyBorder="1" applyAlignment="1" applyProtection="1">
      <alignment horizontal="left" vertical="top"/>
      <protection locked="0"/>
    </xf>
    <xf numFmtId="1" fontId="11" fillId="4" borderId="4" xfId="9" applyNumberFormat="1" applyFont="1" applyFill="1" applyBorder="1" applyAlignment="1" applyProtection="1">
      <alignment horizontal="left" vertical="top"/>
      <protection locked="0"/>
    </xf>
    <xf numFmtId="1" fontId="11" fillId="4" borderId="6" xfId="9" applyNumberFormat="1" applyFont="1" applyFill="1" applyBorder="1" applyAlignment="1" applyProtection="1">
      <alignment horizontal="left" vertical="top"/>
      <protection locked="0"/>
    </xf>
    <xf numFmtId="0" fontId="8" fillId="4" borderId="29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/>
    </xf>
    <xf numFmtId="1" fontId="11" fillId="4" borderId="5" xfId="9" applyNumberFormat="1" applyFont="1" applyFill="1" applyBorder="1" applyAlignment="1" applyProtection="1">
      <alignment horizontal="left" vertical="top"/>
      <protection locked="0"/>
    </xf>
    <xf numFmtId="0" fontId="10" fillId="0" borderId="14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1"/>
    <cellStyle name="Normal 2 2 2" xfId="3"/>
    <cellStyle name="Normal 2 3" xfId="6"/>
    <cellStyle name="Normal 3" xfId="4"/>
    <cellStyle name="Normal 3 2" xfId="5"/>
    <cellStyle name="Normal 4" xfId="7"/>
    <cellStyle name="Normal 6" xfId="8"/>
  </cellStyles>
  <dxfs count="0"/>
  <tableStyles count="0" defaultTableStyle="TableStyleMedium2" defaultPivotStyle="PivotStyleLight16"/>
  <colors>
    <mruColors>
      <color rgb="FF24FC7B"/>
      <color rgb="FFFF5050"/>
      <color rgb="FFFFFFCC"/>
      <color rgb="FFFFFF99"/>
      <color rgb="FF0000FF"/>
      <color rgb="FFC5D9F1"/>
      <color rgb="FFFF8A81"/>
      <color rgb="FF99CCFF"/>
      <color rgb="FF953735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728809</xdr:colOff>
      <xdr:row>13</xdr:row>
      <xdr:rowOff>95250</xdr:rowOff>
    </xdr:from>
    <xdr:to>
      <xdr:col>6</xdr:col>
      <xdr:colOff>996779</xdr:colOff>
      <xdr:row>13</xdr:row>
      <xdr:rowOff>351155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4059" y="3143250"/>
          <a:ext cx="267970" cy="25590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712934</xdr:colOff>
      <xdr:row>14</xdr:row>
      <xdr:rowOff>95250</xdr:rowOff>
    </xdr:from>
    <xdr:to>
      <xdr:col>6</xdr:col>
      <xdr:colOff>980904</xdr:colOff>
      <xdr:row>14</xdr:row>
      <xdr:rowOff>351155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8184" y="3587750"/>
          <a:ext cx="267970" cy="25590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34638</xdr:colOff>
      <xdr:row>15</xdr:row>
      <xdr:rowOff>95250</xdr:rowOff>
    </xdr:from>
    <xdr:to>
      <xdr:col>6</xdr:col>
      <xdr:colOff>305494</xdr:colOff>
      <xdr:row>15</xdr:row>
      <xdr:rowOff>351155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9888" y="4032250"/>
          <a:ext cx="270856" cy="25590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1136403</xdr:colOff>
      <xdr:row>23</xdr:row>
      <xdr:rowOff>95250</xdr:rowOff>
    </xdr:from>
    <xdr:to>
      <xdr:col>7</xdr:col>
      <xdr:colOff>150248</xdr:colOff>
      <xdr:row>23</xdr:row>
      <xdr:rowOff>351155</xdr:rowOff>
    </xdr:to>
    <xdr:pic>
      <xdr:nvPicPr>
        <xdr:cNvPr id="5" name="Imagen 4"/>
        <xdr:cNvPicPr/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653" y="6858000"/>
          <a:ext cx="267970" cy="25590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587375</xdr:colOff>
      <xdr:row>12</xdr:row>
      <xdr:rowOff>95250</xdr:rowOff>
    </xdr:from>
    <xdr:to>
      <xdr:col>5</xdr:col>
      <xdr:colOff>855345</xdr:colOff>
      <xdr:row>12</xdr:row>
      <xdr:rowOff>351155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1875" y="2794000"/>
          <a:ext cx="267970" cy="25590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269875</xdr:colOff>
      <xdr:row>11</xdr:row>
      <xdr:rowOff>79375</xdr:rowOff>
    </xdr:from>
    <xdr:to>
      <xdr:col>5</xdr:col>
      <xdr:colOff>537845</xdr:colOff>
      <xdr:row>11</xdr:row>
      <xdr:rowOff>335280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375" y="2333625"/>
          <a:ext cx="267970" cy="25590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174624</xdr:colOff>
      <xdr:row>0</xdr:row>
      <xdr:rowOff>63500</xdr:rowOff>
    </xdr:from>
    <xdr:to>
      <xdr:col>18</xdr:col>
      <xdr:colOff>1000124</xdr:colOff>
      <xdr:row>4</xdr:row>
      <xdr:rowOff>31750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xmlns="" id="{C13632EF-859D-4F99-973D-C7B38CA7F0E2}"/>
            </a:ext>
          </a:extLst>
        </xdr:cNvPr>
        <xdr:cNvSpPr>
          <a:spLocks noChangeArrowheads="1"/>
        </xdr:cNvSpPr>
      </xdr:nvSpPr>
      <xdr:spPr bwMode="auto">
        <a:xfrm>
          <a:off x="492124" y="63500"/>
          <a:ext cx="16430625" cy="603250"/>
        </a:xfrm>
        <a:prstGeom prst="roundRect">
          <a:avLst>
            <a:gd name="adj" fmla="val 16667"/>
          </a:avLst>
        </a:prstGeom>
        <a:solidFill>
          <a:schemeClr val="accent5">
            <a:lumMod val="75000"/>
          </a:schemeClr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chemeClr val="bg1"/>
              </a:solidFill>
              <a:latin typeface="Arial"/>
              <a:ea typeface="+mn-ea"/>
              <a:cs typeface="Arial"/>
            </a:rPr>
            <a:t>CAPÍTULO 12. GASTOS EN  PRODUCTOS MÉDICOS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6:S36"/>
  <sheetViews>
    <sheetView showGridLines="0" tabSelected="1" zoomScale="60" zoomScaleNormal="60" workbookViewId="0">
      <selection activeCell="W22" sqref="W22"/>
    </sheetView>
  </sheetViews>
  <sheetFormatPr baseColWidth="10" defaultRowHeight="12" customHeight="1" x14ac:dyDescent="0.25"/>
  <cols>
    <col min="1" max="1" width="4.85546875" style="20" customWidth="1"/>
    <col min="2" max="2" width="3" style="20" customWidth="1"/>
    <col min="3" max="3" width="1.85546875" style="20" customWidth="1"/>
    <col min="4" max="4" width="6" style="20" customWidth="1"/>
    <col min="5" max="5" width="10" style="20" customWidth="1"/>
    <col min="6" max="6" width="13.85546875" style="20" customWidth="1"/>
    <col min="7" max="7" width="18.7109375" style="20" customWidth="1"/>
    <col min="8" max="8" width="26.85546875" style="20" customWidth="1"/>
    <col min="9" max="9" width="12.140625" style="20" customWidth="1"/>
    <col min="10" max="19" width="15.7109375" style="20" customWidth="1"/>
    <col min="20" max="20" width="5.28515625" style="20" customWidth="1"/>
    <col min="21" max="23" width="22.85546875" style="20" customWidth="1"/>
    <col min="24" max="16384" width="11.42578125" style="20"/>
  </cols>
  <sheetData>
    <row r="6" spans="3:19" s="1" customFormat="1" ht="11.25" customHeight="1" x14ac:dyDescent="0.25">
      <c r="D6" s="2"/>
      <c r="E6" s="2"/>
      <c r="F6" s="2"/>
      <c r="G6" s="3"/>
      <c r="H6" s="3"/>
      <c r="I6" s="3"/>
      <c r="J6" s="3"/>
      <c r="K6" s="3"/>
      <c r="L6" s="3"/>
      <c r="M6" s="4"/>
      <c r="N6" s="5"/>
      <c r="O6" s="5"/>
    </row>
    <row r="7" spans="3:19" s="1" customFormat="1" ht="35.1" customHeight="1" x14ac:dyDescent="0.25">
      <c r="C7" s="6" t="s">
        <v>15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3:19" s="1" customFormat="1" ht="35.1" customHeight="1" x14ac:dyDescent="0.25">
      <c r="C8" s="31" t="s">
        <v>18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3:19" s="1" customFormat="1" ht="18.75" customHeight="1" thickBot="1" x14ac:dyDescent="0.3"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3:19" s="1" customFormat="1" ht="38.25" customHeight="1" thickBot="1" x14ac:dyDescent="0.3">
      <c r="C10" s="32" t="s">
        <v>11</v>
      </c>
      <c r="D10" s="33"/>
      <c r="E10" s="33"/>
      <c r="F10" s="33"/>
      <c r="G10" s="33"/>
      <c r="H10" s="33"/>
      <c r="I10" s="34"/>
      <c r="J10" s="52" t="s">
        <v>0</v>
      </c>
      <c r="K10" s="53"/>
      <c r="L10" s="53"/>
      <c r="M10" s="53"/>
      <c r="N10" s="53"/>
      <c r="O10" s="53"/>
      <c r="P10" s="53"/>
      <c r="Q10" s="53"/>
      <c r="R10" s="53"/>
      <c r="S10" s="54"/>
    </row>
    <row r="11" spans="3:19" s="1" customFormat="1" ht="38.25" customHeight="1" thickBot="1" x14ac:dyDescent="0.3">
      <c r="C11" s="35"/>
      <c r="D11" s="36"/>
      <c r="E11" s="36"/>
      <c r="F11" s="36"/>
      <c r="G11" s="36"/>
      <c r="H11" s="36"/>
      <c r="I11" s="37"/>
      <c r="J11" s="38" t="s">
        <v>12</v>
      </c>
      <c r="K11" s="39"/>
      <c r="L11" s="40" t="s">
        <v>13</v>
      </c>
      <c r="M11" s="39"/>
      <c r="N11" s="40" t="s">
        <v>14</v>
      </c>
      <c r="O11" s="39"/>
      <c r="P11" s="40" t="s">
        <v>16</v>
      </c>
      <c r="Q11" s="39"/>
      <c r="R11" s="58" t="s">
        <v>17</v>
      </c>
      <c r="S11" s="50"/>
    </row>
    <row r="12" spans="3:19" s="1" customFormat="1" ht="35.1" customHeight="1" thickBot="1" x14ac:dyDescent="0.3">
      <c r="C12" s="8" t="s">
        <v>1</v>
      </c>
      <c r="D12" s="9"/>
      <c r="E12" s="9"/>
      <c r="F12" s="9"/>
      <c r="G12" s="9"/>
      <c r="H12" s="9"/>
      <c r="I12" s="10"/>
      <c r="J12" s="41">
        <v>12001</v>
      </c>
      <c r="K12" s="42"/>
      <c r="L12" s="43">
        <f>J12+1</f>
        <v>12002</v>
      </c>
      <c r="M12" s="42"/>
      <c r="N12" s="43">
        <f t="shared" ref="N12:N16" si="0">L12+1</f>
        <v>12003</v>
      </c>
      <c r="O12" s="42"/>
      <c r="P12" s="43">
        <f t="shared" ref="P12:P16" si="1">N12+1</f>
        <v>12004</v>
      </c>
      <c r="Q12" s="42"/>
      <c r="R12" s="47">
        <f>P12</f>
        <v>12004</v>
      </c>
      <c r="S12" s="48"/>
    </row>
    <row r="13" spans="3:19" s="1" customFormat="1" ht="35.1" customHeight="1" thickBot="1" x14ac:dyDescent="0.3">
      <c r="C13" s="8" t="s">
        <v>2</v>
      </c>
      <c r="D13" s="9"/>
      <c r="E13" s="9"/>
      <c r="F13" s="9"/>
      <c r="G13" s="9"/>
      <c r="H13" s="9"/>
      <c r="I13" s="10"/>
      <c r="J13" s="41">
        <v>12005</v>
      </c>
      <c r="K13" s="42"/>
      <c r="L13" s="44">
        <f>J13+1</f>
        <v>12006</v>
      </c>
      <c r="M13" s="43"/>
      <c r="N13" s="44">
        <f t="shared" si="0"/>
        <v>12007</v>
      </c>
      <c r="O13" s="43"/>
      <c r="P13" s="44">
        <f t="shared" si="1"/>
        <v>12008</v>
      </c>
      <c r="Q13" s="43"/>
      <c r="R13" s="47">
        <f t="shared" ref="R13:R16" si="2">P13</f>
        <v>12008</v>
      </c>
      <c r="S13" s="48"/>
    </row>
    <row r="14" spans="3:19" s="1" customFormat="1" ht="35.1" customHeight="1" thickBot="1" x14ac:dyDescent="0.3">
      <c r="C14" s="11" t="s">
        <v>3</v>
      </c>
      <c r="D14" s="12"/>
      <c r="E14" s="12"/>
      <c r="F14" s="12"/>
      <c r="G14" s="12"/>
      <c r="H14" s="12"/>
      <c r="I14" s="13"/>
      <c r="J14" s="41">
        <v>12009</v>
      </c>
      <c r="K14" s="42"/>
      <c r="L14" s="43">
        <f>J14+1</f>
        <v>12010</v>
      </c>
      <c r="M14" s="42"/>
      <c r="N14" s="43">
        <f t="shared" si="0"/>
        <v>12011</v>
      </c>
      <c r="O14" s="42"/>
      <c r="P14" s="43">
        <f t="shared" si="1"/>
        <v>12012</v>
      </c>
      <c r="Q14" s="42"/>
      <c r="R14" s="47">
        <f t="shared" si="2"/>
        <v>12012</v>
      </c>
      <c r="S14" s="48"/>
    </row>
    <row r="15" spans="3:19" s="1" customFormat="1" ht="35.1" customHeight="1" thickBot="1" x14ac:dyDescent="0.3">
      <c r="C15" s="14" t="s">
        <v>4</v>
      </c>
      <c r="D15" s="15"/>
      <c r="E15" s="15"/>
      <c r="F15" s="15"/>
      <c r="G15" s="15"/>
      <c r="H15" s="15"/>
      <c r="I15" s="16"/>
      <c r="J15" s="41">
        <v>12013</v>
      </c>
      <c r="K15" s="42"/>
      <c r="L15" s="45">
        <f>J15+1</f>
        <v>12014</v>
      </c>
      <c r="M15" s="46"/>
      <c r="N15" s="45">
        <f t="shared" si="0"/>
        <v>12015</v>
      </c>
      <c r="O15" s="46"/>
      <c r="P15" s="45">
        <f t="shared" si="1"/>
        <v>12016</v>
      </c>
      <c r="Q15" s="46"/>
      <c r="R15" s="47">
        <f t="shared" si="2"/>
        <v>12016</v>
      </c>
      <c r="S15" s="48"/>
    </row>
    <row r="16" spans="3:19" s="1" customFormat="1" ht="35.1" customHeight="1" thickBot="1" x14ac:dyDescent="0.3">
      <c r="C16" s="14" t="s">
        <v>5</v>
      </c>
      <c r="D16" s="15"/>
      <c r="E16" s="15"/>
      <c r="F16" s="15"/>
      <c r="G16" s="15"/>
      <c r="H16" s="15"/>
      <c r="I16" s="16"/>
      <c r="J16" s="41">
        <v>12017</v>
      </c>
      <c r="K16" s="42"/>
      <c r="L16" s="43">
        <f>J16+1</f>
        <v>12018</v>
      </c>
      <c r="M16" s="42"/>
      <c r="N16" s="43">
        <f t="shared" si="0"/>
        <v>12019</v>
      </c>
      <c r="O16" s="42"/>
      <c r="P16" s="43">
        <f t="shared" si="1"/>
        <v>12020</v>
      </c>
      <c r="Q16" s="42"/>
      <c r="R16" s="47">
        <f t="shared" si="2"/>
        <v>12020</v>
      </c>
      <c r="S16" s="48"/>
    </row>
    <row r="17" spans="3:19" s="1" customFormat="1" ht="12" customHeight="1" x14ac:dyDescent="0.25"/>
    <row r="18" spans="3:19" s="1" customFormat="1" ht="21.75" customHeight="1" x14ac:dyDescent="0.25">
      <c r="N18" s="7"/>
      <c r="O18" s="7"/>
      <c r="P18" s="7"/>
      <c r="Q18" s="7"/>
    </row>
    <row r="19" spans="3:19" s="1" customFormat="1" ht="35.1" customHeight="1" x14ac:dyDescent="0.25">
      <c r="C19" s="6" t="s">
        <v>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3:19" s="1" customFormat="1" ht="35.1" customHeight="1" x14ac:dyDescent="0.25">
      <c r="C20" s="31" t="s">
        <v>19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3:19" s="1" customFormat="1" ht="13.5" customHeight="1" thickBot="1" x14ac:dyDescent="0.3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3:19" s="1" customFormat="1" ht="35.1" customHeight="1" thickBot="1" x14ac:dyDescent="0.3">
      <c r="C22" s="32" t="s">
        <v>11</v>
      </c>
      <c r="D22" s="33"/>
      <c r="E22" s="33"/>
      <c r="F22" s="33"/>
      <c r="G22" s="33"/>
      <c r="H22" s="33"/>
      <c r="I22" s="34"/>
      <c r="J22" s="55" t="s">
        <v>0</v>
      </c>
      <c r="K22" s="56"/>
      <c r="L22" s="56"/>
      <c r="M22" s="56"/>
      <c r="N22" s="56"/>
      <c r="O22" s="56"/>
      <c r="P22" s="56"/>
      <c r="Q22" s="56"/>
      <c r="R22" s="56"/>
      <c r="S22" s="57"/>
    </row>
    <row r="23" spans="3:19" s="1" customFormat="1" ht="35.1" customHeight="1" thickBot="1" x14ac:dyDescent="0.3">
      <c r="C23" s="35"/>
      <c r="D23" s="36"/>
      <c r="E23" s="36"/>
      <c r="F23" s="36"/>
      <c r="G23" s="36"/>
      <c r="H23" s="36"/>
      <c r="I23" s="37"/>
      <c r="J23" s="38" t="s">
        <v>12</v>
      </c>
      <c r="K23" s="39"/>
      <c r="L23" s="40" t="s">
        <v>13</v>
      </c>
      <c r="M23" s="39"/>
      <c r="N23" s="40" t="s">
        <v>14</v>
      </c>
      <c r="O23" s="39"/>
      <c r="P23" s="40" t="s">
        <v>16</v>
      </c>
      <c r="Q23" s="39"/>
      <c r="R23" s="49" t="s">
        <v>17</v>
      </c>
      <c r="S23" s="50"/>
    </row>
    <row r="24" spans="3:19" s="1" customFormat="1" ht="35.1" customHeight="1" thickBot="1" x14ac:dyDescent="0.3">
      <c r="C24" s="11" t="s">
        <v>7</v>
      </c>
      <c r="D24" s="11"/>
      <c r="E24" s="12"/>
      <c r="F24" s="12"/>
      <c r="G24" s="12"/>
      <c r="H24" s="12"/>
      <c r="I24" s="12"/>
      <c r="J24" s="41">
        <f>P16+1</f>
        <v>12021</v>
      </c>
      <c r="K24" s="42"/>
      <c r="L24" s="42">
        <f>J24+1</f>
        <v>12022</v>
      </c>
      <c r="M24" s="42"/>
      <c r="N24" s="42">
        <f t="shared" ref="N24" si="3">L24+1</f>
        <v>12023</v>
      </c>
      <c r="O24" s="42"/>
      <c r="P24" s="44">
        <f t="shared" ref="P24" si="4">N24+1</f>
        <v>12024</v>
      </c>
      <c r="Q24" s="43"/>
      <c r="R24" s="51">
        <f>P24</f>
        <v>12024</v>
      </c>
      <c r="S24" s="48"/>
    </row>
    <row r="25" spans="3:19" s="1" customFormat="1" ht="19.5" customHeight="1" x14ac:dyDescent="0.25"/>
    <row r="26" spans="3:19" s="1" customFormat="1" ht="12" customHeight="1" x14ac:dyDescent="0.25"/>
    <row r="27" spans="3:19" s="1" customFormat="1" ht="35.1" customHeight="1" x14ac:dyDescent="0.25">
      <c r="C27" s="17" t="s">
        <v>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3:19" s="1" customFormat="1" ht="35.1" customHeight="1" x14ac:dyDescent="0.25">
      <c r="C28" s="1" t="s">
        <v>9</v>
      </c>
    </row>
    <row r="29" spans="3:19" s="1" customFormat="1" ht="9.75" customHeight="1" x14ac:dyDescent="0.25"/>
    <row r="30" spans="3:19" s="1" customFormat="1" ht="29.25" customHeight="1" thickBot="1" x14ac:dyDescent="0.3">
      <c r="C30" s="19" t="s">
        <v>10</v>
      </c>
    </row>
    <row r="31" spans="3:19" s="1" customFormat="1" ht="35.1" customHeight="1" x14ac:dyDescent="0.25">
      <c r="C31" s="21"/>
      <c r="D31" s="30">
        <f>R24+1</f>
        <v>12025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</row>
    <row r="32" spans="3:19" s="1" customFormat="1" ht="35.1" customHeight="1" x14ac:dyDescent="0.25">
      <c r="C32" s="24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</row>
    <row r="33" spans="3:19" s="1" customFormat="1" ht="35.1" customHeight="1" x14ac:dyDescent="0.25"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</row>
    <row r="34" spans="3:19" s="1" customFormat="1" ht="35.1" customHeight="1" x14ac:dyDescent="0.25"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</row>
    <row r="35" spans="3:19" s="1" customFormat="1" ht="35.1" customHeight="1" thickBot="1" x14ac:dyDescent="0.3"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</row>
    <row r="36" spans="3:19" s="1" customFormat="1" ht="12" customHeight="1" x14ac:dyDescent="0.25"/>
  </sheetData>
  <mergeCells count="46">
    <mergeCell ref="R16:S16"/>
    <mergeCell ref="R23:S23"/>
    <mergeCell ref="R24:S24"/>
    <mergeCell ref="J10:S10"/>
    <mergeCell ref="J22:S22"/>
    <mergeCell ref="C20:S20"/>
    <mergeCell ref="R11:S11"/>
    <mergeCell ref="R12:S12"/>
    <mergeCell ref="R13:S13"/>
    <mergeCell ref="R14:S14"/>
    <mergeCell ref="R15:S15"/>
    <mergeCell ref="J24:K24"/>
    <mergeCell ref="L24:M24"/>
    <mergeCell ref="N24:O24"/>
    <mergeCell ref="P24:Q24"/>
    <mergeCell ref="J16:K16"/>
    <mergeCell ref="L16:M16"/>
    <mergeCell ref="N16:O16"/>
    <mergeCell ref="P16:Q16"/>
    <mergeCell ref="C22:I23"/>
    <mergeCell ref="J23:K23"/>
    <mergeCell ref="L23:M23"/>
    <mergeCell ref="N23:O23"/>
    <mergeCell ref="P23:Q23"/>
    <mergeCell ref="J14:K14"/>
    <mergeCell ref="L14:M14"/>
    <mergeCell ref="N14:O14"/>
    <mergeCell ref="P14:Q14"/>
    <mergeCell ref="J15:K15"/>
    <mergeCell ref="L15:M15"/>
    <mergeCell ref="N15:O15"/>
    <mergeCell ref="P15:Q15"/>
    <mergeCell ref="J12:K12"/>
    <mergeCell ref="L12:M12"/>
    <mergeCell ref="N12:O12"/>
    <mergeCell ref="P12:Q12"/>
    <mergeCell ref="J13:K13"/>
    <mergeCell ref="L13:M13"/>
    <mergeCell ref="N13:O13"/>
    <mergeCell ref="P13:Q13"/>
    <mergeCell ref="C8:S8"/>
    <mergeCell ref="C10:I11"/>
    <mergeCell ref="J11:K11"/>
    <mergeCell ref="L11:M11"/>
    <mergeCell ref="N11:O11"/>
    <mergeCell ref="P11:Q11"/>
  </mergeCells>
  <printOptions horizontalCentered="1"/>
  <pageMargins left="0.3" right="0.22" top="0.35433070866141736" bottom="0.27559055118110237" header="0.22" footer="0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CAP.12. Gastos productos médico</vt:lpstr>
      <vt:lpstr>'CAP.12. Gastos productos médico'!Área_de_impresión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Henry Valdiviezo</cp:lastModifiedBy>
  <cp:lastPrinted>2023-02-23T17:27:39Z</cp:lastPrinted>
  <dcterms:created xsi:type="dcterms:W3CDTF">2017-01-27T21:01:30Z</dcterms:created>
  <dcterms:modified xsi:type="dcterms:W3CDTF">2023-10-30T14:28:28Z</dcterms:modified>
</cp:coreProperties>
</file>